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 s="1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<sst xmlns="http://schemas.openxmlformats.org/spreadsheetml/2006/main" count="349" uniqueCount="222">
  <si>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</si>
  <si>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</si>
  <si>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</si>
  <si>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</si>
  <si>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</si>
  <si>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</si>
  <si>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</si>
  <si>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</si>
  <si>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</si>
  <si>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</si>
  <si>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</si>
  <si>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</si>
  <si>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</si>
  <si>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</si>
  <si>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</si>
  <si>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</si>
  <si>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</si>
  <si>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</si>
  <si>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</si>
  <si>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</si>
  <si>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</si>
  <si>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</si>
  <si>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</si>
  <si>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</si>
  <si>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</si>
  <si>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</si>
  <si>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</si>
  <si>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</si>
  <si>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</si>
  <si>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</si>
  <si>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</si>
  <si>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</si>
  <si>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</si>
  <si>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</si>
  <si>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</si>
  <si>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</si>
  <si>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</si>
  <si>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</si>
  <si>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</si>
  <si>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</si>
  <si>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</si>
  <si>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</si>
  <si>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</si>
  <si>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</si>
  <si>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</si>
  <si>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</si>
  <si>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</si>
  <si>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</si>
  <si>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</si>
  <si>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</si>
  <si>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</si>
  <si>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</si>
  <si>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</si>
  <si>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</si>
  <si>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</si>
  <si>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</si>
  <si>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</si>
  <si>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</si>
  <si>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</si>
  <si>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</si>
  <si>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</si>
  <si>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</si>
  <si>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</si>
  <si>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</si>
  <si>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</si>
  <si>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</si>
  <si>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</si>
  <si>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</si>
  <si>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</si>
  <si>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</si>
  <si>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</si>
  <si>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</si>
  <si>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</si>
  <si>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</si>
  <si>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</si>
  <si>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</si>
  <si>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</si>
  <si>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</si>
  <si>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</si>
  <si>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</si>
  <si>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</si>
  <si>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</si>
  <si>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</si>
  <si>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</si>
  <si>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</si>
  <si>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</si>
  <si>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</si>
  <si>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</si>
  <si>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</si>
  <si>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</si>
  <si>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</si>
  <si>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</si>
  <si>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</si>
  <si>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</si>
  <si>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</si>
  <si>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</si>
  <si>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</si>
  <si>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</si>
  <si>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</si>
  <si>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</si>
  <si>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</si>
  <si>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</si>
  <si>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</si>
  <si>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</si>
  <si>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</si>
  <si>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</si>
  <si>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</si>
  <si>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</si>
  <si>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</si>
  <si>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</si>
  <si>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</si>
  <si>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</si>
  <si>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</si>
  <si>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</si>
  <si>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</si>
  <si>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</si>
  <si>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</si>
  <si>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</si>
  <si>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</si>
  <si>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</si>
  <si>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</si>
  <si>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</si>
  <si>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</si>
  <si>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</si>
  <si>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</si>
  <si>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</si>
  <si>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</si>
  <si>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</si>
  <si>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</si>
  <si>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</si>
  <si>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</si>
  <si>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</si>
  <si>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</si>
  <si>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</si>
  <si>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</si>
  <si>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</si>
  <si>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</si>
  <si>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</si>
  <si>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</si>
  <si>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</si>
  <si>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</si>
  <si>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</si>
  <si>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</si>
  <si>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</si>
  <si>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</si>
  <si>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</si>
  <si>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</si>
  <si>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</si>
  <si>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</si>
  <si>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</si>
  <si>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</si>
  <si>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</si>
  <si>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</si>
  <si>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</si>
  <si>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</si>
  <si>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</si>
  <si>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</si>
  <si>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</si>
  <si>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</si>
  <si>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</si>
  <si>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</si>
  <si>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</si>
  <si>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</si>
  <si>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</si>
  <si>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</si>
  <si>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</si>
  <si>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</si>
  <si>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</si>
  <si>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</si>
  <si>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</si>
  <si>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</si>
  <si>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</si>
  <si>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</si>
  <si>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</si>
  <si>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</si>
  <si>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</si>
  <si>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</si>
  <si>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</si>
  <si>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</si>
  <si>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</si>
  <si>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</si>
  <si>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</si>
  <si>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</si>
  <si>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</si>
  <si>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</si>
  <si>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</si>
  <si>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</si>
  <si>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</si>
  <si>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</si>
  <si>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</si>
  <si>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</si>
  <si>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</si>
  <si>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</si>
  <si>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</si>
  <si>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</si>
  <si>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</si>
  <si>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</si>
  <si>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</si>
  <si>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</si>
  <si>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</si>
  <si>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</si>
  <si>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</si>
  <si>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</si>
  <si>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</si>
  <si>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</si>
  <si>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</si>
  <si>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</si>
  <si>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</si>
  <si>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</si>
  <si>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</si>
  <si>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</si>
  <si>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</si>
  <si>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</si>
  <si>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</si>
  <si>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</si>
  <si>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</si>
  <si>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</si>
  <si>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</si>
  <si>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1.1.1.2.</t>
  </si>
  <si>
    <t>Электроснабжение ЭПУ потребителей в соответствии с договором на ТП № 4-55-25-0790 г. Новороссийск</t>
  </si>
  <si>
    <t>P_Нр_25_ЛК150_016381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</si>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</sst>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>Электроснабжение ЭПУ потребителей в соответствии с договором на ТП № 4-55-25-0790 г. Новороссийск</v>
      </c>
      <c r="D19" s="150" t="str">
        <f>IF(D20="","",D20)</f>
        <v>P_Нр_25_ЛК150_016381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>Электроснабжение ЭПУ потребителей в соответствии с договором на ТП № 4-55-25-0790 г. Новороссийск</v>
      </c>
      <c r="D20" s="150" t="str">
        <f>IF(D21="","",D21)</f>
        <v>P_Нр_25_ЛК150_016381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>Электроснабжение ЭПУ потребителей в соответствии с договором на ТП № 4-55-25-0790 г. Новороссийск</v>
      </c>
      <c r="D21" s="150" t="str">
        <f>IF(D22="","",D22)</f>
        <v>P_Нр_25_ЛК150_016381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1.2</v>
      </c>
      <c r="P22" s="152">
        <v>0.14000000000000001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328.65342720000001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>Электроснабжение ЭПУ потребителей в соответствии с договором на ТП № 4-55-25-0790 г. Новороссийск</v>
      </c>
      <c r="D23" s="128" t="str">
        <f t="shared" ref="D23:D33" si="6">IF(D22="","",D22)</f>
        <v>P_Нр_25_ЛК150_016381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1.2</v>
      </c>
      <c r="P23" s="152">
        <f>P22</f>
        <v>0.14000000000000001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184.9450176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>Электроснабжение ЭПУ потребителей в соответствии с договором на ТП № 4-55-25-0790 г. Новороссийск</v>
      </c>
      <c r="D24" s="128" t="str">
        <f t="shared" si="6"/>
        <v>P_Нр_25_ЛК150_016381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0.14000000000000001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92.722279999999998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>Электроснабжение ЭПУ потребителей в соответствии с договором на ТП № 4-55-25-0790 г. Новороссийск</v>
      </c>
      <c r="D25" s="128" t="str">
        <f t="shared" si="6"/>
        <v>P_Нр_25_ЛК150_016381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>Электроснабжение ЭПУ потребителей в соответствии с договором на ТП № 4-55-25-0790 г. Новороссийск</v>
      </c>
      <c r="D26" s="128" t="str">
        <f t="shared" si="6"/>
        <v>P_Нр_25_ЛК150_016381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>Электроснабжение ЭПУ потребителей в соответствии с договором на ТП № 4-55-25-0790 г. Новороссийск</v>
      </c>
      <c r="D27" s="128" t="str">
        <f t="shared" si="6"/>
        <v>P_Нр_25_ЛК150_016381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>Электроснабжение ЭПУ потребителей в соответствии с договором на ТП № 4-55-25-0790 г. Новороссийск</v>
      </c>
      <c r="D28" s="128" t="str">
        <f t="shared" si="6"/>
        <v>P_Нр_25_ЛК150_016381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>Электроснабжение ЭПУ потребителей в соответствии с договором на ТП № 4-55-25-0790 г. Новороссийск</v>
      </c>
      <c r="D29" s="128" t="str">
        <f t="shared" si="6"/>
        <v>P_Нр_25_ЛК150_016381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>Электроснабжение ЭПУ потребителей в соответствии с договором на ТП № 4-55-25-0790 г. Новороссийск</v>
      </c>
      <c r="D30" s="128" t="str">
        <f t="shared" si="6"/>
        <v>P_Нр_25_ЛК150_016381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>Электроснабжение ЭПУ потребителей в соответствии с договором на ТП № 4-55-25-0790 г. Новороссийск</v>
      </c>
      <c r="D31" s="128" t="str">
        <f t="shared" si="6"/>
        <v>P_Нр_25_ЛК150_016381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>Электроснабжение ЭПУ потребителей в соответствии с договором на ТП № 4-55-25-0790 г. Новороссийск</v>
      </c>
      <c r="D32" s="128" t="str">
        <f t="shared" si="6"/>
        <v>P_Нр_25_ЛК150_016381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>Электроснабжение ЭПУ потребителей в соответствии с договором на ТП № 4-55-25-0790 г. Новороссийск</v>
      </c>
      <c r="D33" s="128" t="str">
        <f t="shared" si="6"/>
        <v>P_Нр_25_ЛК150_016381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840.35072479999997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4-55-25-0790 г. Новороссийск</v>
      </c>
      <c r="D15" s="128" t="str">
        <f>IF('20.1'!D22="","",'20.1'!D22)</f>
        <v>P_Нр_25_ЛК150_016381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Rn5zAXFkeB5PkdKc9nL2wZpTTtpoL8xtVUeHoBuAe46gWL7RTlS2isE+W1HJY5TpLXw0LlbXK6p5AxRIINGPSg==" saltValue="zkl7X3lU5NekldK0FYTMJg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4-55-25-0790 г. Новороссийск</v>
      </c>
      <c r="D15" s="128" t="str">
        <f>IF('20.1'!D22="","",'20.1'!D22)</f>
        <v>P_Нр_25_ЛК150_016381</v>
      </c>
      <c r="E15" s="139"/>
      <c r="F15" s="139" t="str">
        <f>IF('20.1'!I22="","",'20.1'!I22)</f>
        <v/>
      </c>
      <c r="G15" s="138">
        <f>'20.1'!U36/1000</f>
        <v>0.84035072479999995</v>
      </c>
      <c r="H15" s="138">
        <f>G15*1.2</f>
        <v>1.0084208697599999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1.5207149077429263</v>
      </c>
      <c r="J15" s="103">
        <f>'20.2'!M20/1000</f>
        <v>0</v>
      </c>
      <c r="K15" s="103">
        <f>I15+J15</f>
        <v>1.5207149077429263</v>
      </c>
      <c r="L15" s="102"/>
      <c r="M15" s="105">
        <f>K15-L15</f>
        <v>1.5207149077429263</v>
      </c>
      <c r="N15" s="102"/>
      <c r="O15" s="104">
        <f>H15-N15</f>
        <v>1.0084208697599999</v>
      </c>
      <c r="P15" s="103">
        <f>SUM(Q15:W15)</f>
        <v>0.40702628200000002</v>
      </c>
      <c r="Q15" s="109"/>
      <c r="R15" s="109"/>
      <c r="S15" s="109">
        <v>0.21243414000000002</v>
      </c>
      <c r="T15" s="109">
        <v>0.194592142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VAuC7RMDWe7dd0eQYlLZp5l82bg9udTZzEp+SwgyeH6h8Ew3HeBIgeeBkL7O/yKDUs3fG33qhUvQy+/LDdCk4A==" saltValue="lCoaifHZmfgdOnNZvuCU1A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bkvm5yzgYdtzsND7RFFyHjVADyuQ4TlgVEdNzoFmG6i1Yh0N49tD1bcTfChUhX9PeuHSfxmpHZObSYHiQCOo7w==" saltValue="a/nJS3oikJES7CSfuTlCN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2026-05-13T14:20:17Z</dcterms:modified>
</cp:coreProperties>
</file>